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<sst xmlns="http://schemas.openxmlformats.org/spreadsheetml/2006/main" count="629" uniqueCount="361">
  <si>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</si>
  <si>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</si>
  <si>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</si>
  <si>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</si>
  <si>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</si>
  <si>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</si>
  <si>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</si>
  <si>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</si>
  <si>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</si>
  <si>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</si>
  <si>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</si>
  <si>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</si>
  <si>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</si>
  <si>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</si>
  <si>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</si>
  <si>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</si>
  <si>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</si>
  <si>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</si>
  <si>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</si>
  <si>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</si>
  <si>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</si>
  <si>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</si>
  <si>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</si>
  <si>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</si>
  <si>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</si>
  <si>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</si>
  <si>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</si>
  <si>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</si>
  <si>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</si>
  <si>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</si>
  <si>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</si>
  <si>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</si>
  <si>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</si>
  <si>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</si>
  <si>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</si>
  <si>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</si>
  <si>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</si>
  <si>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</si>
  <si>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</si>
  <si>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</si>
  <si>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</si>
  <si>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</si>
  <si>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</si>
  <si>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</si>
  <si>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</si>
  <si>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</si>
  <si>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</si>
  <si>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</si>
  <si>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</si>
  <si>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</si>
  <si>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</si>
  <si>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</si>
  <si>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</si>
  <si>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</si>
  <si>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</si>
  <si>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</si>
  <si>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</si>
  <si>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</si>
  <si>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</si>
  <si>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</si>
  <si>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</si>
  <si>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</si>
  <si>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</si>
  <si>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</si>
  <si>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</si>
  <si>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</si>
  <si>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</si>
  <si>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</si>
  <si>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</si>
  <si>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</si>
  <si>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</si>
  <si>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</si>
  <si>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</si>
  <si>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</si>
  <si>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</si>
  <si>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</si>
  <si>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</si>
  <si>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</si>
  <si>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</si>
  <si>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</si>
  <si>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</si>
  <si>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</si>
  <si>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</si>
  <si>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</si>
  <si>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</si>
  <si>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</si>
  <si>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</si>
  <si>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</si>
  <si>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</si>
  <si>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</si>
  <si>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</si>
  <si>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</si>
  <si>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</si>
  <si>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</si>
  <si>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</si>
  <si>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</si>
  <si>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</si>
  <si>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</si>
  <si>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</si>
  <si>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</si>
  <si>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</si>
  <si>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</si>
  <si>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</si>
  <si>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</si>
  <si>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</si>
  <si>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</si>
  <si>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</si>
  <si>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</si>
  <si>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</si>
  <si>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</si>
  <si>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</si>
  <si>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</si>
  <si>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</si>
  <si>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</si>
  <si>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</si>
  <si>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</si>
  <si>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</si>
  <si>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</si>
  <si>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</si>
  <si>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</si>
  <si>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</si>
  <si>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</si>
  <si>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</si>
  <si>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</si>
  <si>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</si>
  <si>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</si>
  <si>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</si>
  <si>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</si>
  <si>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</si>
  <si>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</si>
  <si>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</si>
  <si>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</si>
  <si>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</si>
  <si>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</si>
  <si>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</si>
  <si>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</si>
  <si>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</si>
  <si>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</si>
  <si>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</si>
  <si>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</si>
  <si>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</si>
  <si>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</si>
  <si>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</si>
  <si>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</si>
  <si>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</si>
  <si>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</si>
  <si>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</si>
  <si>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</si>
  <si>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</si>
  <si>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</si>
  <si>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</si>
  <si>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</si>
  <si>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</si>
  <si>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</si>
  <si>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</si>
  <si>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</si>
  <si>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</si>
  <si>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</si>
  <si>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</si>
  <si>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</si>
  <si>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</si>
  <si>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</si>
  <si>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</si>
  <si>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</si>
  <si>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</si>
  <si>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</si>
  <si>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</si>
  <si>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</si>
  <si>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</si>
  <si>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</si>
  <si>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</si>
  <si>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</si>
  <si>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</si>
  <si>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</si>
  <si>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</si>
  <si>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</si>
  <si>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</si>
  <si>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</si>
  <si>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</si>
  <si>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</si>
  <si>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</si>
  <si>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</si>
  <si>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</si>
  <si>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</si>
  <si>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</si>
  <si>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</si>
  <si>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</si>
  <si>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</si>
  <si>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</si>
  <si>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</si>
  <si>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</si>
  <si>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</si>
  <si>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</si>
  <si>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</si>
  <si>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</si>
  <si>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</si>
  <si>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</si>
  <si>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</si>
  <si>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</si>
  <si>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</si>
  <si>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</si>
  <si>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</si>
  <si>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</si>
  <si>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</si>
  <si>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</si>
  <si>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</si>
  <si>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</si>
  <si>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</si>
  <si>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</si>
  <si>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</si>
  <si>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</si>
  <si>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</si>
  <si>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</si>
  <si>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</si>
  <si>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</si>
  <si>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</si>
  <si>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</si>
  <si>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</si>
  <si>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</si>
  <si>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</si>
  <si>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</si>
  <si>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</si>
  <si>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</si>
  <si>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</si>
  <si>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</si>
  <si>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</si>
  <si>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</si>
  <si>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</si>
  <si>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</si>
  <si>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</si>
  <si>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</si>
  <si>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</si>
  <si>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</si>
  <si>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</si>
  <si>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</si>
  <si>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</si>
  <si>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</si>
  <si>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</si>
  <si>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</si>
  <si>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</si>
  <si>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</si>
  <si>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</si>
  <si>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</si>
  <si>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</si>
  <si>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</si>
  <si>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</si>
  <si>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</si>
  <si>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</si>
  <si>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</si>
  <si>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</si>
  <si>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</si>
  <si>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</si>
  <si>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</si>
  <si>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</si>
  <si>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</si>
  <si>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</si>
  <si>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</si>
  <si>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</si>
  <si>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</si>
  <si>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</si>
  <si>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</si>
  <si>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</si>
  <si>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</si>
  <si>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</si>
  <si>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</si>
  <si>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</si>
  <si>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</si>
  <si>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</si>
  <si>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</si>
  <si>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</si>
  <si>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</si>
  <si>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</si>
  <si>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</si>
  <si>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</si>
  <si>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</si>
  <si>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</si>
  <si>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</si>
  <si>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</si>
  <si>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</si>
  <si>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</si>
  <si>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</si>
  <si>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</si>
  <si>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</si>
  <si>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</si>
  <si>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</si>
  <si>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</si>
  <si>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</si>
  <si>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</si>
  <si>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</si>
  <si>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</si>
  <si>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</si>
  <si>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</si>
  <si>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</si>
  <si>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</si>
  <si>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</si>
  <si>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</si>
  <si>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</si>
  <si>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</si>
  <si>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</si>
  <si>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</si>
  <si>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</si>
  <si>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</si>
  <si>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</si>
  <si>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</si>
  <si>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</si>
  <si>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</si>
  <si>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</si>
  <si>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</si>
  <si>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</si>
  <si>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</si>
  <si>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</si>
  <si>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</si>
  <si>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</si>
  <si>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</si>
  <si>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</si>
  <si>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</si>
  <si>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</si>
  <si>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</si>
  <si>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</si>
  <si>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</si>
  <si>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</si>
  <si>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</si>
  <si>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</si>
  <si>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</si>
  <si>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</si>
  <si>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</si>
  <si>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</si>
  <si>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</si>
  <si>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</si>
  <si>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</si>
  <si>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</si>
  <si>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</si>
  <si>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</si>
  <si>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</si>
  <si>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</si>
  <si>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</si>
  <si>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</si>
  <si>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</si>
  <si>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</si>
  <si>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</si>
  <si>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</si>
  <si>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</si>
  <si>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</si>
  <si>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</si>
  <si>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</si>
  <si>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K_Нр_24_ЛК15_015279</t>
  </si>
  <si>
    <t>Электроснабжение ЭПУ потребителей в соответствии с договором на ТП № 1-55-24-0787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</si>
  <si>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(№1-55-24-0787)</t>
  </si>
  <si>
    <t>Выполнение условий тех. присоединения, подключение новых абонентов, повышение надежности и качества электроснабжения(№1-55-24-0787)</t>
  </si>
  <si>
    <t>015279</t>
  </si>
  <si>
    <t>0,4</t>
  </si>
  <si>
    <t xml:space="preserve">3х50+1х54,6 </t>
  </si>
  <si>
    <t>СВ-105-5,0</t>
  </si>
  <si>
    <t>0,200</t>
  </si>
  <si>
    <t>ВЛИ-0,4 кВ от проект. опоры ВЛИ-0,4 кВ ТП-875</t>
  </si>
  <si>
    <t>АВБбШв-1</t>
  </si>
  <si>
    <t xml:space="preserve">4х70 </t>
  </si>
  <si>
    <t>0,020</t>
  </si>
  <si>
    <t>КЛ-0,4 кВ от РУ-0,4 кВ ТП-875</t>
  </si>
  <si>
    <t xml:space="preserve"> строительство ВЛИ-0,4 кВ от проект. опоры ВЛИ-0,4 кВ ТП-875, строительство КЛ-0,4 кВ от РУ-0,4 кВ ТП-875, </t>
  </si>
  <si>
    <t xml:space="preserve"> строительство ВЛИ-0,4 кВ от проект. опоры ВЛИ-0,4 кВ ТП-875 проводом марки СИП-2 сечением 3х50+1х54,6  мм2, протяженностью 0,200 км, строительство КЛ-0,4 кВ от РУ-0,4 кВ ТП-875 кабелем марки АВБбШв-1 сечением 4х70  мм2, протяженностью 0,020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</si>
</sst>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0.60095323639999998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0.49258461999999992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K_Нр_24_ЛК15_015279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1-55-24-0787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K_Нр_24_ЛК15_015279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1-55-24-0787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354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353</v>
      </c>
      <c r="S29" s="85"/>
      <c r="T29" s="85"/>
      <c r="U29" s="85"/>
      <c r="V29" s="85"/>
      <c r="W29" s="85" t="s">
        <v>352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8" t="s">
        <v>358</v>
      </c>
      <c r="D30" s="190"/>
      <c r="E30" s="193"/>
      <c r="F30" s="193"/>
      <c r="G30" s="190" t="s">
        <v>350</v>
      </c>
      <c r="H30" s="190"/>
      <c r="I30" s="190" t="s">
        <v>350</v>
      </c>
      <c r="J30" s="191"/>
      <c r="K30" s="191"/>
      <c r="L30" s="192">
        <v>1</v>
      </c>
      <c r="M30" s="127"/>
      <c r="N30" s="128" t="s">
        <v>356</v>
      </c>
      <c r="O30" s="128"/>
      <c r="P30" s="128" t="s">
        <v>292</v>
      </c>
      <c r="Q30" s="128"/>
      <c r="R30" s="85" t="s">
        <v>357</v>
      </c>
      <c r="S30" s="86"/>
      <c r="T30" s="86"/>
      <c r="U30" s="86"/>
      <c r="V30" s="86"/>
      <c r="W30" s="128" t="s">
        <v>355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K_Нр_24_ЛК15_015279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1-55-24-0787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359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360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электроснабжения(№1-55-24-0787)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K_Нр_24_ЛК15_015279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1-55-24-0787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K_Нр_24_ЛК15_015279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1-55-24-0787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0.60095323639999998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0.60095323639999998</v>
      </c>
      <c r="S24" s="213">
        <v>0</v>
      </c>
      <c r="T24" s="213">
        <f>H24+L24+P24</f>
        <v>0</v>
      </c>
      <c r="U24" s="213">
        <f>J24+N24+R24+F24+V24</f>
        <v>0.60095323639999998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0.60095323639999998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0.60095323639999998</v>
      </c>
      <c r="S27" s="215">
        <v>0</v>
      </c>
      <c r="T27" s="215">
        <f t="shared" si="0"/>
        <v>0</v>
      </c>
      <c r="U27" s="215">
        <f t="shared" si="2"/>
        <v>0.60095323639999998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0.49258461999999992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0.49258461999999992</v>
      </c>
      <c r="S30" s="215">
        <v>0</v>
      </c>
      <c r="T30" s="213">
        <f t="shared" si="0"/>
        <v>0</v>
      </c>
      <c r="U30" s="213">
        <f>J30+N30+R30+F30+V30</f>
        <v>0.49258461999999992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0.22</v>
      </c>
      <c r="S39" s="215">
        <f t="shared" si="5"/>
        <v>0</v>
      </c>
      <c r="T39" s="215">
        <f t="shared" si="0"/>
        <v>0</v>
      </c>
      <c r="U39" s="215">
        <f t="shared" si="4"/>
        <v>0.22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0.23499999999999999</v>
      </c>
      <c r="S41" s="215">
        <f t="shared" si="5"/>
        <v>0</v>
      </c>
      <c r="T41" s="215">
        <f t="shared" si="0"/>
        <v>0</v>
      </c>
      <c r="U41" s="215">
        <f t="shared" si="4"/>
        <v>0.23499999999999999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0.22</v>
      </c>
      <c r="S47" s="215">
        <v>0</v>
      </c>
      <c r="T47" s="215">
        <f t="shared" si="0"/>
        <v>0</v>
      </c>
      <c r="U47" s="215">
        <f t="shared" si="7"/>
        <v>0.22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0.23499999999999999</v>
      </c>
      <c r="S49" s="215">
        <v>0</v>
      </c>
      <c r="T49" s="215">
        <f t="shared" si="0"/>
        <v>0</v>
      </c>
      <c r="U49" s="215">
        <f t="shared" si="7"/>
        <v>0.23499999999999999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0.49258461999999997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0.49258461999999997</v>
      </c>
      <c r="S52" s="215">
        <v>0</v>
      </c>
      <c r="T52" s="215">
        <f t="shared" si="0"/>
        <v>0</v>
      </c>
      <c r="U52" s="215">
        <f t="shared" ref="U52:U57" si="8">J52+N52+R52</f>
        <v>0.49258461999999997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0.23499999999999999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0.23499999999999999</v>
      </c>
      <c r="S56" s="215">
        <v>0</v>
      </c>
      <c r="T56" s="215">
        <f t="shared" si="0"/>
        <v>0</v>
      </c>
      <c r="U56" s="215">
        <f t="shared" si="8"/>
        <v>0.23499999999999999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K_Нр_24_ЛК15_015279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1-55-24-0787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1-55-24-0787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0.60095323639999998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0.60095323639999998</v>
      </c>
    </row>
    <row r="36" spans="1:2" ht="16.5" thickBot="1" x14ac:dyDescent="0.3">
      <c r="A36" s="97" t="s">
        <v>167</v>
      </c>
      <c r="B36" s="217">
        <f>'3.4. Паспорт фин осв ввод'!U30*1.18</f>
        <v>0.58124985159999987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0.60095323639999998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0.58124985159999987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2026-08-05T08:24:28Z</dcterms:modified>
</cp:coreProperties>
</file>